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31~1\AppData\Local\Temp\Rar$DIa0.035\"/>
    </mc:Choice>
  </mc:AlternateContent>
  <bookViews>
    <workbookView xWindow="0" yWindow="0" windowWidth="19200" windowHeight="10995" activeTab="1"/>
  </bookViews>
  <sheets>
    <sheet name="Лист4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Лист1!$A:$L</definedName>
  </definedNames>
  <calcPr calcId="152511"/>
</workbook>
</file>

<file path=xl/calcChain.xml><?xml version="1.0" encoding="utf-8"?>
<calcChain xmlns="http://schemas.openxmlformats.org/spreadsheetml/2006/main">
  <c r="K14" i="1" l="1"/>
  <c r="K13" i="1" s="1"/>
  <c r="K36" i="1" s="1"/>
  <c r="L14" i="1"/>
  <c r="L13" i="1" s="1"/>
  <c r="J14" i="1"/>
  <c r="J13" i="1" s="1"/>
  <c r="I14" i="1"/>
  <c r="I13" i="1" s="1"/>
  <c r="H14" i="1"/>
  <c r="H13" i="1" s="1"/>
  <c r="G28" i="1" l="1"/>
  <c r="G14" i="1"/>
  <c r="G13" i="1" s="1"/>
  <c r="G36" i="1" l="1"/>
  <c r="L20" i="4"/>
  <c r="L18" i="4" s="1"/>
  <c r="L13" i="4" s="1"/>
  <c r="L25" i="4"/>
  <c r="K20" i="4"/>
  <c r="K18" i="4" s="1"/>
  <c r="K13" i="4" s="1"/>
  <c r="K25" i="4"/>
  <c r="J20" i="4"/>
  <c r="J18" i="4" s="1"/>
  <c r="J13" i="4" s="1"/>
  <c r="J25" i="4"/>
  <c r="H20" i="4"/>
  <c r="H18" i="4" s="1"/>
  <c r="H13" i="4" s="1"/>
  <c r="H33" i="4" s="1"/>
  <c r="G25" i="4"/>
  <c r="G33" i="4" s="1"/>
  <c r="I25" i="4"/>
  <c r="I20" i="4"/>
  <c r="I18" i="4" s="1"/>
  <c r="I13" i="4" s="1"/>
  <c r="L36" i="1"/>
  <c r="J36" i="1"/>
  <c r="I36" i="1"/>
  <c r="J33" i="4" l="1"/>
  <c r="K33" i="4"/>
  <c r="H36" i="1"/>
  <c r="L33" i="4"/>
</calcChain>
</file>

<file path=xl/sharedStrings.xml><?xml version="1.0" encoding="utf-8"?>
<sst xmlns="http://schemas.openxmlformats.org/spreadsheetml/2006/main" count="262" uniqueCount="123">
  <si>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</si>
  <si>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</si>
  <si>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</si>
  <si>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</si>
  <si>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</si>
  <si>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</si>
  <si>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</si>
  <si>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</si>
  <si>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на 2020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</si>
  <si>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</si>
  <si>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Челябинской области</t>
  </si>
  <si>
    <t>2</t>
  </si>
  <si>
    <t>3</t>
  </si>
  <si>
    <t>4</t>
  </si>
  <si>
    <t>5</t>
  </si>
  <si>
    <t>6</t>
  </si>
  <si>
    <t>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</si>
  <si>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</si>
  <si>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</si>
  <si>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</si>
  <si>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</si>
  <si>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</si>
  <si>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</si>
  <si>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</si>
  <si>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</si>
  <si>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</si>
  <si>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</si>
  <si>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8</t>
  </si>
  <si>
    <t>9</t>
  </si>
  <si>
    <t>10</t>
  </si>
  <si>
    <t>12</t>
  </si>
  <si>
    <t>тыс.руб</t>
  </si>
  <si>
    <t>Приложение 14</t>
  </si>
  <si>
    <t>Налог на доходы физических лиц</t>
  </si>
  <si>
    <t>Налог на имущество</t>
  </si>
  <si>
    <t>Госпошлина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</si>
  <si>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</si>
  <si>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</si>
  <si>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13</t>
  </si>
  <si>
    <t>Межбюджетные трансферты, передоваемые бюджетам сельских поселений из бюджетов муниципальных районов на осуществлекние части полномочий по решению вопросов местного значения в соответствии с заклюенными соглашениями</t>
  </si>
  <si>
    <t>плановый период 2020 и 2021 годов"</t>
  </si>
  <si>
    <t>от __________ 2018 г. № ___________</t>
  </si>
  <si>
    <t>Прогноз бюджета на 2018 г.</t>
  </si>
  <si>
    <t>Кассовые поступления в текущем финансовом году (по состоянию на 01.11.2018)</t>
  </si>
  <si>
    <t>Оценка исполнения 2018 год</t>
  </si>
  <si>
    <t>на  2019 год</t>
  </si>
  <si>
    <t>на 2021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</si>
  <si>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</si>
  <si>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лиц,занимающихся частной практикой в соответствии со статьей 227 Налогового кодекса Российской Федерации</t>
  </si>
  <si>
    <t>Налог на имущество физических лиц</t>
  </si>
  <si>
    <t xml:space="preserve">Налог на имущество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</si>
  <si>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</si>
  <si>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</si>
  <si>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</si>
  <si>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земельными участками,расположенным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</si>
  <si>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</si>
  <si>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Реестр источников доходов бюджета Ашировского сельского поселения на 2019 год и на плановый период 2020 и 2021 годов</t>
  </si>
  <si>
    <t>Глава Ашировского сельского поселения : _________________________________ В.Я.Галин</t>
  </si>
  <si>
    <t>к решению Совета депутатов Ашировского сельского поселения</t>
  </si>
  <si>
    <t>"О бюджете Ашировского сельского поселения на 2019 год и на</t>
  </si>
  <si>
    <t>11</t>
  </si>
  <si>
    <t>14</t>
  </si>
  <si>
    <t>15</t>
  </si>
  <si>
    <t>16</t>
  </si>
  <si>
    <t>17</t>
  </si>
  <si>
    <t>18</t>
  </si>
  <si>
    <t>19</t>
  </si>
  <si>
    <t>Администрация Ашировского сельского поселения</t>
  </si>
  <si>
    <t xml:space="preserve"> </t>
  </si>
  <si>
    <t>000 101 00000 00 0000 000</t>
  </si>
  <si>
    <t>182 1 01 02010 01 0000 110</t>
  </si>
  <si>
    <t>182 1 01 02020 01 0000 110</t>
  </si>
  <si>
    <t>182 1 01 02030 01 0000 110</t>
  </si>
  <si>
    <t>182 106 00000 00 0000 000</t>
  </si>
  <si>
    <t>182 1 06 01030 10 0000 110</t>
  </si>
  <si>
    <t>182 1 06 06033 10 0000 110</t>
  </si>
  <si>
    <t>182 1 06 06000 00 0000 110</t>
  </si>
  <si>
    <t>182 1 06 06043 10 0000 110</t>
  </si>
  <si>
    <t>773 108 04020 01 0000 110</t>
  </si>
  <si>
    <t>773 1 11 05035 10 0000 120</t>
  </si>
  <si>
    <t>773 2 02 00000 00 0000 000</t>
  </si>
  <si>
    <t>773 2 02 15001 10 0000 150</t>
  </si>
  <si>
    <t>773 2 02 15002 10 0000 150</t>
  </si>
  <si>
    <t>773 2 02 29999 10 0000 150</t>
  </si>
  <si>
    <t>773 2 02 30024 10 0000 150</t>
  </si>
  <si>
    <t>773 2 02 35118 10 0000 150</t>
  </si>
  <si>
    <t>773 2 02 40014 10 0000150</t>
  </si>
  <si>
    <t>773 2 07 05030 10 0000 150</t>
  </si>
  <si>
    <t>Налоговые и неналоговые доходы</t>
  </si>
  <si>
    <t>000 100 00000 00 0000 000</t>
  </si>
  <si>
    <t>Налоги на прибыль, доходы</t>
  </si>
  <si>
    <t>Доходы, всего</t>
  </si>
  <si>
    <t>000 8 50 00000 00 0000 000</t>
  </si>
  <si>
    <t>Доходы бюджета, всего</t>
  </si>
  <si>
    <t xml:space="preserve">      </t>
  </si>
  <si>
    <t>плановый период 2021 и 2022 годов"</t>
  </si>
  <si>
    <t>от __________ 2019 г. № ___________</t>
  </si>
  <si>
    <t>Прогноз бюджета на 2019 г.</t>
  </si>
  <si>
    <t>Кассовые поступления в текущем финансовом году (по состоянию на 01.11.2019)</t>
  </si>
  <si>
    <t>Оценка исполнения 2019 год</t>
  </si>
  <si>
    <t>на  2020 год</t>
  </si>
  <si>
    <t>на 2022 год</t>
  </si>
  <si>
    <t>Единый сельскохозяйственный налог</t>
  </si>
  <si>
    <t>182 1 05 03010 01 0000 110</t>
  </si>
  <si>
    <t xml:space="preserve">Единый сельскохозяйственный налог </t>
  </si>
  <si>
    <t>Прочие доходы от компенсации затрат бюджетов сельских поселений</t>
  </si>
  <si>
    <t>776 1 13 02995 10 0000 130</t>
  </si>
  <si>
    <t>Администрация Куяшского сельского поселения</t>
  </si>
  <si>
    <t>Доходы от продажи материальных и нематериальных активов</t>
  </si>
  <si>
    <t>776 1 14 02053 10  0000 440</t>
  </si>
  <si>
    <t xml:space="preserve"> Доходы от реализации  иного имущества ,находящегося  в собственности  сельских послений ( за  исключением  имущества  муниципальных бюджетных  и автономных  учреждений а также имущества  муниципальных унитарных  предприятий в том числе казенных в части реализации материальных запасов  по указанному имуществу</t>
  </si>
  <si>
    <t>20</t>
  </si>
  <si>
    <t>21</t>
  </si>
  <si>
    <t>22</t>
  </si>
  <si>
    <t>182 1 06 00000 00 0000 000</t>
  </si>
  <si>
    <t>000 1 00 00000 00 0000 000</t>
  </si>
  <si>
    <t>773 1 08 04020 01 0000 110</t>
  </si>
  <si>
    <t>Государственная пошлина</t>
  </si>
  <si>
    <t>к решению Совета депутатов Куяшского сельского поселения</t>
  </si>
  <si>
    <t>"О бюджете Куяшского сельского поселения на 2020 год и на</t>
  </si>
  <si>
    <t>Реестр источников доходов бюджета Куяшского сельского поселения на 2020 год и на плановый период 2021 и 2022 годов</t>
  </si>
  <si>
    <t>Глава Куяшского сельского поселения : _________________________________ В.А.Аверин</t>
  </si>
  <si>
    <t>000 1 01 00000 00 0000 000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</si>
</sst>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6.5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2" xfId="0" applyBorder="1" applyAlignment="1">
      <alignment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0" xfId="0" applyFont="1" applyBorder="1"/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 applyProtection="1">
      <alignment horizontal="left" vertical="top" wrapText="1"/>
    </xf>
    <xf numFmtId="0" fontId="8" fillId="0" borderId="0" xfId="0" applyFont="1" applyBorder="1" applyAlignment="1">
      <alignment vertical="top"/>
    </xf>
    <xf numFmtId="49" fontId="9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165" fontId="9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0" fillId="0" borderId="4" xfId="0" applyBorder="1" applyAlignment="1">
      <alignment wrapText="1"/>
    </xf>
    <xf numFmtId="0" fontId="8" fillId="0" borderId="5" xfId="0" applyFont="1" applyBorder="1"/>
    <xf numFmtId="0" fontId="12" fillId="0" borderId="2" xfId="0" applyFont="1" applyBorder="1" applyAlignment="1">
      <alignment wrapText="1"/>
    </xf>
    <xf numFmtId="165" fontId="12" fillId="0" borderId="2" xfId="0" applyNumberFormat="1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Border="1"/>
    <xf numFmtId="0" fontId="0" fillId="0" borderId="0" xfId="0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vertical="top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 applyProtection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5" fillId="0" borderId="0" xfId="0" applyFont="1" applyBorder="1"/>
    <xf numFmtId="0" fontId="20" fillId="0" borderId="0" xfId="0" applyFont="1"/>
    <xf numFmtId="0" fontId="20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7" workbookViewId="0">
      <selection activeCell="C12" sqref="C12"/>
    </sheetView>
  </sheetViews>
  <sheetFormatPr defaultRowHeight="15" x14ac:dyDescent="0.25"/>
  <cols>
    <col min="1" max="1" width="4.5703125" customWidth="1"/>
    <col min="2" max="2" width="12.42578125" customWidth="1"/>
    <col min="3" max="3" width="20.42578125" customWidth="1"/>
    <col min="4" max="4" width="30.140625" customWidth="1"/>
    <col min="5" max="5" width="12.28515625" customWidth="1"/>
    <col min="6" max="6" width="4.42578125" customWidth="1"/>
    <col min="7" max="7" width="8.42578125" customWidth="1"/>
    <col min="8" max="8" width="8.5703125" customWidth="1"/>
    <col min="9" max="9" width="8.140625" customWidth="1"/>
    <col min="10" max="10" width="8.42578125" customWidth="1"/>
    <col min="11" max="11" width="7.140625" customWidth="1"/>
    <col min="12" max="12" width="7.28515625" customWidth="1"/>
  </cols>
  <sheetData>
    <row r="1" spans="1:12" x14ac:dyDescent="0.25">
      <c r="C1" s="1"/>
      <c r="D1" s="1"/>
      <c r="E1" s="1"/>
      <c r="F1" s="1"/>
      <c r="G1" s="1"/>
      <c r="H1" s="1"/>
      <c r="I1" s="1"/>
      <c r="J1" s="83" t="s">
        <v>32</v>
      </c>
      <c r="K1" s="83"/>
      <c r="L1" s="83"/>
    </row>
    <row r="2" spans="1:12" x14ac:dyDescent="0.25">
      <c r="C2" s="1"/>
      <c r="D2" s="1"/>
      <c r="E2" s="84" t="s">
        <v>58</v>
      </c>
      <c r="F2" s="84"/>
      <c r="G2" s="84"/>
      <c r="H2" s="84"/>
      <c r="I2" s="84"/>
      <c r="J2" s="84"/>
      <c r="K2" s="84"/>
      <c r="L2" s="84"/>
    </row>
    <row r="3" spans="1:12" x14ac:dyDescent="0.25">
      <c r="C3" s="1"/>
      <c r="D3" s="1"/>
      <c r="E3" s="85" t="s">
        <v>59</v>
      </c>
      <c r="F3" s="85"/>
      <c r="G3" s="85"/>
      <c r="H3" s="85"/>
      <c r="I3" s="85"/>
      <c r="J3" s="85"/>
      <c r="K3" s="85"/>
      <c r="L3" s="85"/>
    </row>
    <row r="4" spans="1:12" x14ac:dyDescent="0.25">
      <c r="C4" s="1"/>
      <c r="D4" s="1"/>
      <c r="E4" s="84" t="s">
        <v>40</v>
      </c>
      <c r="F4" s="84"/>
      <c r="G4" s="84"/>
      <c r="H4" s="84"/>
      <c r="I4" s="84"/>
      <c r="J4" s="84"/>
      <c r="K4" s="84"/>
      <c r="L4" s="84"/>
    </row>
    <row r="5" spans="1:12" x14ac:dyDescent="0.25">
      <c r="C5" s="1"/>
      <c r="D5" s="1"/>
      <c r="E5" s="84" t="s">
        <v>41</v>
      </c>
      <c r="F5" s="84"/>
      <c r="G5" s="84"/>
      <c r="H5" s="84"/>
      <c r="I5" s="84"/>
      <c r="J5" s="84"/>
      <c r="K5" s="84"/>
      <c r="L5" s="84"/>
    </row>
    <row r="6" spans="1:12" x14ac:dyDescent="0.25"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88" t="s">
        <v>56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</row>
    <row r="9" spans="1:12" x14ac:dyDescent="0.25">
      <c r="C9" s="1"/>
      <c r="D9" s="1"/>
      <c r="E9" s="1"/>
      <c r="F9" s="1"/>
      <c r="G9" s="1"/>
      <c r="H9" s="1"/>
      <c r="I9" s="1"/>
      <c r="J9" s="1"/>
      <c r="K9" s="1"/>
      <c r="L9" s="50" t="s">
        <v>31</v>
      </c>
    </row>
    <row r="10" spans="1:12" x14ac:dyDescent="0.25">
      <c r="A10" s="86" t="s">
        <v>0</v>
      </c>
      <c r="B10" s="86" t="s">
        <v>1</v>
      </c>
      <c r="C10" s="86" t="s">
        <v>2</v>
      </c>
      <c r="D10" s="87"/>
      <c r="E10" s="89" t="s">
        <v>3</v>
      </c>
      <c r="F10" s="89" t="s">
        <v>4</v>
      </c>
      <c r="G10" s="89" t="s">
        <v>42</v>
      </c>
      <c r="H10" s="89" t="s">
        <v>43</v>
      </c>
      <c r="I10" s="89" t="s">
        <v>44</v>
      </c>
      <c r="J10" s="86" t="s">
        <v>5</v>
      </c>
      <c r="K10" s="87"/>
      <c r="L10" s="87"/>
    </row>
    <row r="11" spans="1:12" ht="32.25" customHeight="1" x14ac:dyDescent="0.25">
      <c r="A11" s="87"/>
      <c r="B11" s="87"/>
      <c r="C11" s="3" t="s">
        <v>6</v>
      </c>
      <c r="D11" s="3" t="s">
        <v>7</v>
      </c>
      <c r="E11" s="90"/>
      <c r="F11" s="90"/>
      <c r="G11" s="91"/>
      <c r="H11" s="90"/>
      <c r="I11" s="91"/>
      <c r="J11" s="17" t="s">
        <v>45</v>
      </c>
      <c r="K11" s="17" t="s">
        <v>8</v>
      </c>
      <c r="L11" s="17" t="s">
        <v>46</v>
      </c>
    </row>
    <row r="12" spans="1:12" x14ac:dyDescent="0.25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ht="17.25" customHeight="1" x14ac:dyDescent="0.25">
      <c r="A13" s="4"/>
      <c r="B13" s="40"/>
      <c r="C13" s="39" t="s">
        <v>89</v>
      </c>
      <c r="D13" s="33" t="s">
        <v>88</v>
      </c>
      <c r="E13" s="41"/>
      <c r="F13" s="5"/>
      <c r="G13" s="37">
        <v>154.19999999999999</v>
      </c>
      <c r="H13" s="37">
        <f>H14+H18+H23+H24</f>
        <v>223.10000000000002</v>
      </c>
      <c r="I13" s="37">
        <f>I14+I18+I23+I24</f>
        <v>472.2</v>
      </c>
      <c r="J13" s="37">
        <f>J14+J18+J23+J24</f>
        <v>200.99999999999997</v>
      </c>
      <c r="K13" s="37">
        <f>K14+K18+K23+K24</f>
        <v>206.3</v>
      </c>
      <c r="L13" s="37">
        <f>L14+L18+L23+L24</f>
        <v>208.2</v>
      </c>
    </row>
    <row r="14" spans="1:12" ht="16.5" customHeight="1" x14ac:dyDescent="0.25">
      <c r="A14" s="27">
        <v>1</v>
      </c>
      <c r="B14" s="26"/>
      <c r="C14" s="39" t="s">
        <v>69</v>
      </c>
      <c r="D14" s="43" t="s">
        <v>90</v>
      </c>
      <c r="E14" s="25" t="s">
        <v>68</v>
      </c>
      <c r="F14" s="26">
        <v>10</v>
      </c>
      <c r="G14" s="36">
        <v>21</v>
      </c>
      <c r="H14" s="36">
        <v>11.6</v>
      </c>
      <c r="I14" s="36">
        <v>21</v>
      </c>
      <c r="J14" s="36">
        <v>15.2</v>
      </c>
      <c r="K14" s="36">
        <v>16.399999999999999</v>
      </c>
      <c r="L14" s="36">
        <v>17.600000000000001</v>
      </c>
    </row>
    <row r="15" spans="1:12" ht="93" customHeight="1" x14ac:dyDescent="0.25">
      <c r="A15" s="6" t="s">
        <v>11</v>
      </c>
      <c r="B15" s="7" t="s">
        <v>33</v>
      </c>
      <c r="C15" s="8" t="s">
        <v>70</v>
      </c>
      <c r="D15" s="9" t="s">
        <v>9</v>
      </c>
      <c r="E15" s="7" t="s">
        <v>10</v>
      </c>
      <c r="F15" s="8" t="s">
        <v>29</v>
      </c>
      <c r="G15" s="38">
        <v>21</v>
      </c>
      <c r="H15" s="38">
        <v>11.6</v>
      </c>
      <c r="I15" s="38">
        <v>21</v>
      </c>
      <c r="J15" s="38">
        <v>15.2</v>
      </c>
      <c r="K15" s="38">
        <v>16.399999999999999</v>
      </c>
      <c r="L15" s="38">
        <v>17.600000000000001</v>
      </c>
    </row>
    <row r="16" spans="1:12" ht="124.5" customHeight="1" x14ac:dyDescent="0.25">
      <c r="A16" s="6" t="s">
        <v>12</v>
      </c>
      <c r="B16" s="7" t="s">
        <v>33</v>
      </c>
      <c r="C16" s="8" t="s">
        <v>71</v>
      </c>
      <c r="D16" s="9" t="s">
        <v>48</v>
      </c>
      <c r="E16" s="7" t="s">
        <v>10</v>
      </c>
      <c r="F16" s="8" t="s">
        <v>29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</row>
    <row r="17" spans="1:12" ht="72.75" customHeight="1" x14ac:dyDescent="0.25">
      <c r="A17" s="6" t="s">
        <v>13</v>
      </c>
      <c r="B17" s="7" t="s">
        <v>33</v>
      </c>
      <c r="C17" s="8" t="s">
        <v>72</v>
      </c>
      <c r="D17" s="9" t="s">
        <v>47</v>
      </c>
      <c r="E17" s="7" t="s">
        <v>10</v>
      </c>
      <c r="F17" s="8" t="s">
        <v>29</v>
      </c>
      <c r="G17" s="38">
        <v>0</v>
      </c>
      <c r="H17" s="38">
        <v>0.02</v>
      </c>
      <c r="I17" s="38">
        <v>0</v>
      </c>
      <c r="J17" s="38">
        <v>0</v>
      </c>
      <c r="K17" s="38">
        <v>0</v>
      </c>
      <c r="L17" s="38">
        <v>0</v>
      </c>
    </row>
    <row r="18" spans="1:12" ht="72" customHeight="1" x14ac:dyDescent="0.25">
      <c r="A18" s="28" t="s">
        <v>14</v>
      </c>
      <c r="B18" s="25" t="s">
        <v>34</v>
      </c>
      <c r="C18" s="29" t="s">
        <v>73</v>
      </c>
      <c r="D18" s="30" t="s">
        <v>50</v>
      </c>
      <c r="E18" s="25" t="s">
        <v>10</v>
      </c>
      <c r="F18" s="29" t="s">
        <v>29</v>
      </c>
      <c r="G18" s="36">
        <v>133.19999999999999</v>
      </c>
      <c r="H18" s="36">
        <f>H19+H20</f>
        <v>208.50000000000003</v>
      </c>
      <c r="I18" s="36">
        <f>I19+I20</f>
        <v>448.2</v>
      </c>
      <c r="J18" s="36">
        <f>J19+J20</f>
        <v>185.79999999999998</v>
      </c>
      <c r="K18" s="36">
        <f>K19+K20</f>
        <v>189.9</v>
      </c>
      <c r="L18" s="36">
        <f>L19+L20</f>
        <v>190.6</v>
      </c>
    </row>
    <row r="19" spans="1:12" ht="73.5" customHeight="1" x14ac:dyDescent="0.25">
      <c r="A19" s="6" t="s">
        <v>15</v>
      </c>
      <c r="B19" s="7" t="s">
        <v>49</v>
      </c>
      <c r="C19" s="8" t="s">
        <v>74</v>
      </c>
      <c r="D19" s="14" t="s">
        <v>17</v>
      </c>
      <c r="E19" s="7" t="s">
        <v>10</v>
      </c>
      <c r="F19" s="15">
        <v>10</v>
      </c>
      <c r="G19" s="38">
        <v>8</v>
      </c>
      <c r="H19" s="38">
        <v>8.4</v>
      </c>
      <c r="I19" s="38">
        <v>23</v>
      </c>
      <c r="J19" s="38">
        <v>13.2</v>
      </c>
      <c r="K19" s="38">
        <v>13.9</v>
      </c>
      <c r="L19" s="38">
        <v>14.6</v>
      </c>
    </row>
    <row r="20" spans="1:12" ht="67.5" x14ac:dyDescent="0.25">
      <c r="A20" s="28" t="s">
        <v>16</v>
      </c>
      <c r="B20" s="25" t="s">
        <v>18</v>
      </c>
      <c r="C20" s="29" t="s">
        <v>76</v>
      </c>
      <c r="D20" s="32" t="s">
        <v>18</v>
      </c>
      <c r="E20" s="7" t="s">
        <v>10</v>
      </c>
      <c r="F20" s="33">
        <v>10</v>
      </c>
      <c r="G20" s="36">
        <v>125.2</v>
      </c>
      <c r="H20" s="36">
        <f>H21+H22</f>
        <v>200.10000000000002</v>
      </c>
      <c r="I20" s="36">
        <f>I21+I22</f>
        <v>425.2</v>
      </c>
      <c r="J20" s="36">
        <f>J21+J22</f>
        <v>172.6</v>
      </c>
      <c r="K20" s="36">
        <f>K21+K22</f>
        <v>176</v>
      </c>
      <c r="L20" s="36">
        <f>L21+L22</f>
        <v>176</v>
      </c>
    </row>
    <row r="21" spans="1:12" ht="68.25" customHeight="1" x14ac:dyDescent="0.25">
      <c r="A21" s="6" t="s">
        <v>27</v>
      </c>
      <c r="B21" s="7" t="s">
        <v>51</v>
      </c>
      <c r="C21" s="8" t="s">
        <v>75</v>
      </c>
      <c r="D21" s="15" t="s">
        <v>52</v>
      </c>
      <c r="E21" s="7" t="s">
        <v>10</v>
      </c>
      <c r="F21" s="15">
        <v>10</v>
      </c>
      <c r="G21" s="38">
        <v>55</v>
      </c>
      <c r="H21" s="38">
        <v>127.7</v>
      </c>
      <c r="I21" s="38">
        <v>175</v>
      </c>
      <c r="J21" s="38">
        <v>102.6</v>
      </c>
      <c r="K21" s="38">
        <v>104.6</v>
      </c>
      <c r="L21" s="38">
        <v>104.6</v>
      </c>
    </row>
    <row r="22" spans="1:12" ht="71.25" customHeight="1" x14ac:dyDescent="0.25">
      <c r="A22" s="6" t="s">
        <v>28</v>
      </c>
      <c r="B22" s="7" t="s">
        <v>53</v>
      </c>
      <c r="C22" s="8" t="s">
        <v>77</v>
      </c>
      <c r="D22" s="15" t="s">
        <v>54</v>
      </c>
      <c r="E22" s="7" t="s">
        <v>10</v>
      </c>
      <c r="F22" s="15">
        <v>10</v>
      </c>
      <c r="G22" s="38">
        <v>70.2</v>
      </c>
      <c r="H22" s="38">
        <v>72.400000000000006</v>
      </c>
      <c r="I22" s="38">
        <v>250.2</v>
      </c>
      <c r="J22" s="38">
        <v>70</v>
      </c>
      <c r="K22" s="38">
        <v>71.400000000000006</v>
      </c>
      <c r="L22" s="38">
        <v>71.400000000000006</v>
      </c>
    </row>
    <row r="23" spans="1:12" ht="85.5" customHeight="1" x14ac:dyDescent="0.25">
      <c r="A23" s="6" t="s">
        <v>29</v>
      </c>
      <c r="B23" s="7" t="s">
        <v>35</v>
      </c>
      <c r="C23" s="8" t="s">
        <v>78</v>
      </c>
      <c r="D23" s="42" t="s">
        <v>19</v>
      </c>
      <c r="E23" s="33" t="s">
        <v>67</v>
      </c>
      <c r="F23" s="33">
        <v>10</v>
      </c>
      <c r="G23" s="36">
        <v>0</v>
      </c>
      <c r="H23" s="36">
        <v>3</v>
      </c>
      <c r="I23" s="36">
        <v>3</v>
      </c>
      <c r="J23" s="36">
        <v>0</v>
      </c>
      <c r="K23" s="36">
        <v>0</v>
      </c>
      <c r="L23" s="36">
        <v>0</v>
      </c>
    </row>
    <row r="24" spans="1:12" ht="94.5" customHeight="1" x14ac:dyDescent="0.25">
      <c r="A24" s="6" t="s">
        <v>60</v>
      </c>
      <c r="B24" s="7" t="s">
        <v>36</v>
      </c>
      <c r="C24" s="8" t="s">
        <v>79</v>
      </c>
      <c r="D24" s="15" t="s">
        <v>20</v>
      </c>
      <c r="E24" s="33" t="s">
        <v>67</v>
      </c>
      <c r="F24" s="33">
        <v>10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</row>
    <row r="25" spans="1:12" ht="52.5" customHeight="1" x14ac:dyDescent="0.25">
      <c r="A25" s="6" t="s">
        <v>30</v>
      </c>
      <c r="B25" s="7" t="s">
        <v>37</v>
      </c>
      <c r="C25" s="8" t="s">
        <v>80</v>
      </c>
      <c r="D25" s="15" t="s">
        <v>55</v>
      </c>
      <c r="E25" s="15" t="s">
        <v>67</v>
      </c>
      <c r="F25" s="33">
        <v>10</v>
      </c>
      <c r="G25" s="36">
        <f t="shared" ref="G25:L25" si="0">G26+G27+G28+G29+G30+G31</f>
        <v>2840.2079999999996</v>
      </c>
      <c r="H25" s="36">
        <v>1956.6</v>
      </c>
      <c r="I25" s="36">
        <f>I26+I27+I28+I29+I30+I31</f>
        <v>2842.0079999999998</v>
      </c>
      <c r="J25" s="36">
        <f t="shared" si="0"/>
        <v>3219.4</v>
      </c>
      <c r="K25" s="36">
        <f t="shared" si="0"/>
        <v>353.96699999999998</v>
      </c>
      <c r="L25" s="36">
        <f t="shared" si="0"/>
        <v>437.19</v>
      </c>
    </row>
    <row r="26" spans="1:12" ht="54" customHeight="1" x14ac:dyDescent="0.25">
      <c r="A26" s="6" t="s">
        <v>38</v>
      </c>
      <c r="B26" s="7" t="s">
        <v>37</v>
      </c>
      <c r="C26" s="8" t="s">
        <v>81</v>
      </c>
      <c r="D26" s="15" t="s">
        <v>21</v>
      </c>
      <c r="E26" s="15" t="s">
        <v>67</v>
      </c>
      <c r="F26" s="15">
        <v>10</v>
      </c>
      <c r="G26" s="38">
        <v>475.7</v>
      </c>
      <c r="H26" s="38">
        <v>377.1</v>
      </c>
      <c r="I26" s="38">
        <v>475.7</v>
      </c>
      <c r="J26" s="38">
        <v>543.4</v>
      </c>
      <c r="K26" s="38">
        <v>298.06700000000001</v>
      </c>
      <c r="L26" s="38">
        <v>380.99</v>
      </c>
    </row>
    <row r="27" spans="1:12" ht="55.5" customHeight="1" x14ac:dyDescent="0.25">
      <c r="A27" s="6" t="s">
        <v>61</v>
      </c>
      <c r="B27" s="7" t="s">
        <v>37</v>
      </c>
      <c r="C27" s="8" t="s">
        <v>82</v>
      </c>
      <c r="D27" s="15" t="s">
        <v>22</v>
      </c>
      <c r="E27" s="15" t="s">
        <v>67</v>
      </c>
      <c r="F27" s="15">
        <v>10</v>
      </c>
      <c r="G27" s="38">
        <v>2267.5</v>
      </c>
      <c r="H27" s="38">
        <v>1511.7</v>
      </c>
      <c r="I27" s="38">
        <v>2267.5</v>
      </c>
      <c r="J27" s="38">
        <v>2620.1</v>
      </c>
      <c r="K27" s="38">
        <v>0</v>
      </c>
      <c r="L27" s="38">
        <v>0</v>
      </c>
    </row>
    <row r="28" spans="1:12" ht="44.25" customHeight="1" x14ac:dyDescent="0.25">
      <c r="A28" s="6" t="s">
        <v>62</v>
      </c>
      <c r="B28" s="7" t="s">
        <v>37</v>
      </c>
      <c r="C28" s="8" t="s">
        <v>83</v>
      </c>
      <c r="D28" s="15" t="s">
        <v>23</v>
      </c>
      <c r="E28" s="15" t="s">
        <v>67</v>
      </c>
      <c r="F28" s="16">
        <v>10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</row>
    <row r="29" spans="1:12" ht="59.25" customHeight="1" x14ac:dyDescent="0.25">
      <c r="A29" s="6" t="s">
        <v>63</v>
      </c>
      <c r="B29" s="7" t="s">
        <v>37</v>
      </c>
      <c r="C29" s="8" t="s">
        <v>84</v>
      </c>
      <c r="D29" s="15" t="s">
        <v>24</v>
      </c>
      <c r="E29" s="15" t="s">
        <v>67</v>
      </c>
      <c r="F29" s="16">
        <v>10</v>
      </c>
      <c r="G29" s="38">
        <v>10</v>
      </c>
      <c r="H29" s="38">
        <v>10</v>
      </c>
      <c r="I29" s="38">
        <v>10</v>
      </c>
      <c r="J29" s="38">
        <v>10</v>
      </c>
      <c r="K29" s="38">
        <v>10</v>
      </c>
      <c r="L29" s="38">
        <v>10</v>
      </c>
    </row>
    <row r="30" spans="1:12" ht="54" customHeight="1" x14ac:dyDescent="0.25">
      <c r="A30" s="6" t="s">
        <v>64</v>
      </c>
      <c r="B30" s="7" t="s">
        <v>37</v>
      </c>
      <c r="C30" s="8" t="s">
        <v>85</v>
      </c>
      <c r="D30" s="15" t="s">
        <v>25</v>
      </c>
      <c r="E30" s="15" t="s">
        <v>67</v>
      </c>
      <c r="F30" s="16">
        <v>10</v>
      </c>
      <c r="G30" s="38">
        <v>41.6</v>
      </c>
      <c r="H30" s="38">
        <v>35.11</v>
      </c>
      <c r="I30" s="38">
        <v>43.408000000000001</v>
      </c>
      <c r="J30" s="38">
        <v>45.9</v>
      </c>
      <c r="K30" s="38">
        <v>45.9</v>
      </c>
      <c r="L30" s="38">
        <v>46.2</v>
      </c>
    </row>
    <row r="31" spans="1:12" ht="83.25" customHeight="1" x14ac:dyDescent="0.25">
      <c r="A31" s="6" t="s">
        <v>65</v>
      </c>
      <c r="B31" s="7" t="s">
        <v>37</v>
      </c>
      <c r="C31" s="8" t="s">
        <v>86</v>
      </c>
      <c r="D31" s="15" t="s">
        <v>39</v>
      </c>
      <c r="E31" s="15" t="s">
        <v>67</v>
      </c>
      <c r="F31" s="21">
        <v>10</v>
      </c>
      <c r="G31" s="22">
        <v>45.408000000000001</v>
      </c>
      <c r="H31" s="22">
        <v>22.7</v>
      </c>
      <c r="I31" s="22">
        <v>45.4</v>
      </c>
      <c r="J31" s="22">
        <v>0</v>
      </c>
      <c r="K31" s="22">
        <v>0</v>
      </c>
      <c r="L31" s="22">
        <v>0</v>
      </c>
    </row>
    <row r="32" spans="1:12" ht="51.75" customHeight="1" x14ac:dyDescent="0.25">
      <c r="A32" s="28" t="s">
        <v>66</v>
      </c>
      <c r="B32" s="7" t="s">
        <v>37</v>
      </c>
      <c r="C32" s="8" t="s">
        <v>87</v>
      </c>
      <c r="D32" s="15" t="s">
        <v>26</v>
      </c>
      <c r="E32" s="15" t="s">
        <v>67</v>
      </c>
      <c r="F32" s="35">
        <v>10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</row>
    <row r="33" spans="1:12" ht="30.75" customHeight="1" x14ac:dyDescent="0.25">
      <c r="A33" s="44"/>
      <c r="B33" s="46"/>
      <c r="C33" s="49" t="s">
        <v>92</v>
      </c>
      <c r="D33" s="46" t="s">
        <v>91</v>
      </c>
      <c r="E33" s="47"/>
      <c r="F33" s="47"/>
      <c r="G33" s="48">
        <f>G13+G25</f>
        <v>2994.4079999999994</v>
      </c>
      <c r="H33" s="48">
        <f>H13+H25</f>
        <v>2179.6999999999998</v>
      </c>
      <c r="I33" s="48">
        <v>3314.2080000000001</v>
      </c>
      <c r="J33" s="48">
        <f>J13+J25</f>
        <v>3420.4</v>
      </c>
      <c r="K33" s="48">
        <f>K13+K25</f>
        <v>560.26700000000005</v>
      </c>
      <c r="L33" s="48">
        <f>L13+L25</f>
        <v>645.39</v>
      </c>
    </row>
    <row r="34" spans="1:12" x14ac:dyDescent="0.25">
      <c r="B34" s="2"/>
      <c r="C34" s="45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25">
      <c r="A35" s="18" t="s">
        <v>57</v>
      </c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15">
    <mergeCell ref="J1:L1"/>
    <mergeCell ref="E2:L2"/>
    <mergeCell ref="E3:L3"/>
    <mergeCell ref="E4:L4"/>
    <mergeCell ref="J10:L10"/>
    <mergeCell ref="E5:L5"/>
    <mergeCell ref="A7:L8"/>
    <mergeCell ref="A10:A11"/>
    <mergeCell ref="B10:B11"/>
    <mergeCell ref="H10:H11"/>
    <mergeCell ref="C10:D10"/>
    <mergeCell ref="E10:E11"/>
    <mergeCell ref="F10:F11"/>
    <mergeCell ref="G10:G11"/>
    <mergeCell ref="I10:I11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topLeftCell="A6" zoomScale="90" zoomScaleNormal="90" workbookViewId="0">
      <selection activeCell="N13" sqref="N13"/>
    </sheetView>
  </sheetViews>
  <sheetFormatPr defaultRowHeight="15" x14ac:dyDescent="0.25"/>
  <cols>
    <col min="1" max="1" width="5.42578125" customWidth="1"/>
    <col min="2" max="2" width="17.42578125" customWidth="1"/>
    <col min="3" max="3" width="25.42578125" style="1" customWidth="1"/>
    <col min="4" max="4" width="36.42578125" style="1" customWidth="1"/>
    <col min="5" max="5" width="16.7109375" style="1" customWidth="1"/>
    <col min="6" max="6" width="4.42578125" style="1" customWidth="1"/>
    <col min="7" max="7" width="13" style="1" customWidth="1"/>
    <col min="8" max="8" width="13.5703125" style="1" customWidth="1"/>
    <col min="9" max="9" width="11.28515625" style="1" customWidth="1"/>
    <col min="10" max="10" width="11.42578125" style="1" customWidth="1"/>
    <col min="11" max="11" width="9.28515625" style="1" customWidth="1"/>
    <col min="12" max="12" width="9.5703125" style="1" customWidth="1"/>
  </cols>
  <sheetData>
    <row r="1" spans="1:12" x14ac:dyDescent="0.25">
      <c r="J1" s="83" t="s">
        <v>32</v>
      </c>
      <c r="K1" s="83"/>
      <c r="L1" s="83"/>
    </row>
    <row r="2" spans="1:12" x14ac:dyDescent="0.25">
      <c r="E2" s="92" t="s">
        <v>118</v>
      </c>
      <c r="F2" s="92"/>
      <c r="G2" s="92"/>
      <c r="H2" s="92"/>
      <c r="I2" s="92"/>
      <c r="J2" s="92"/>
      <c r="K2" s="92"/>
      <c r="L2" s="92"/>
    </row>
    <row r="3" spans="1:12" x14ac:dyDescent="0.25">
      <c r="E3" s="93" t="s">
        <v>119</v>
      </c>
      <c r="F3" s="93"/>
      <c r="G3" s="93"/>
      <c r="H3" s="93"/>
      <c r="I3" s="93"/>
      <c r="J3" s="93"/>
      <c r="K3" s="93"/>
      <c r="L3" s="93"/>
    </row>
    <row r="4" spans="1:12" x14ac:dyDescent="0.25">
      <c r="E4" s="92" t="s">
        <v>95</v>
      </c>
      <c r="F4" s="92"/>
      <c r="G4" s="92"/>
      <c r="H4" s="92"/>
      <c r="I4" s="92"/>
      <c r="J4" s="92"/>
      <c r="K4" s="92"/>
      <c r="L4" s="92"/>
    </row>
    <row r="5" spans="1:12" x14ac:dyDescent="0.25">
      <c r="E5" s="84" t="s">
        <v>96</v>
      </c>
      <c r="F5" s="84"/>
      <c r="G5" s="84"/>
      <c r="H5" s="84"/>
      <c r="I5" s="84"/>
      <c r="J5" s="84"/>
      <c r="K5" s="84"/>
      <c r="L5" s="84"/>
    </row>
    <row r="7" spans="1:12" x14ac:dyDescent="0.25">
      <c r="A7" s="94" t="s">
        <v>120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1.5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9" spans="1:12" x14ac:dyDescent="0.25">
      <c r="L9" s="1" t="s">
        <v>31</v>
      </c>
    </row>
    <row r="10" spans="1:12" s="2" customFormat="1" ht="31.5" customHeight="1" x14ac:dyDescent="0.25">
      <c r="A10" s="86" t="s">
        <v>0</v>
      </c>
      <c r="B10" s="86" t="s">
        <v>1</v>
      </c>
      <c r="C10" s="86" t="s">
        <v>2</v>
      </c>
      <c r="D10" s="87"/>
      <c r="E10" s="89" t="s">
        <v>3</v>
      </c>
      <c r="F10" s="89" t="s">
        <v>4</v>
      </c>
      <c r="G10" s="89" t="s">
        <v>97</v>
      </c>
      <c r="H10" s="89" t="s">
        <v>98</v>
      </c>
      <c r="I10" s="89" t="s">
        <v>99</v>
      </c>
      <c r="J10" s="86" t="s">
        <v>5</v>
      </c>
      <c r="K10" s="87"/>
      <c r="L10" s="87"/>
    </row>
    <row r="11" spans="1:12" s="2" customFormat="1" ht="21" customHeight="1" x14ac:dyDescent="0.25">
      <c r="A11" s="87"/>
      <c r="B11" s="87"/>
      <c r="C11" s="3" t="s">
        <v>6</v>
      </c>
      <c r="D11" s="3" t="s">
        <v>7</v>
      </c>
      <c r="E11" s="90"/>
      <c r="F11" s="90"/>
      <c r="G11" s="91"/>
      <c r="H11" s="90"/>
      <c r="I11" s="91"/>
      <c r="J11" s="17" t="s">
        <v>100</v>
      </c>
      <c r="K11" s="17" t="s">
        <v>46</v>
      </c>
      <c r="L11" s="17" t="s">
        <v>101</v>
      </c>
    </row>
    <row r="12" spans="1:12" s="2" customFormat="1" ht="13.5" customHeight="1" x14ac:dyDescent="0.25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s="78" customFormat="1" ht="15" customHeight="1" x14ac:dyDescent="0.2">
      <c r="A13" s="76"/>
      <c r="B13" s="40"/>
      <c r="C13" s="81" t="s">
        <v>115</v>
      </c>
      <c r="D13" s="33" t="s">
        <v>88</v>
      </c>
      <c r="E13" s="77"/>
      <c r="F13" s="55"/>
      <c r="G13" s="36">
        <f>G14+G18+G19+G25+G24+G26+G27</f>
        <v>1417.9</v>
      </c>
      <c r="H13" s="36">
        <f t="shared" ref="H13:L13" si="0">H14+H18+H19+H25+H24+H26+H27</f>
        <v>1417.51</v>
      </c>
      <c r="I13" s="36">
        <f t="shared" si="0"/>
        <v>2054.3690000000001</v>
      </c>
      <c r="J13" s="36">
        <f t="shared" si="0"/>
        <v>2278.5000000000005</v>
      </c>
      <c r="K13" s="36">
        <f t="shared" si="0"/>
        <v>2301.1000000000004</v>
      </c>
      <c r="L13" s="36">
        <f t="shared" si="0"/>
        <v>2314.5</v>
      </c>
    </row>
    <row r="14" spans="1:12" s="24" customFormat="1" x14ac:dyDescent="0.25">
      <c r="A14" s="27">
        <v>1</v>
      </c>
      <c r="B14" s="26"/>
      <c r="C14" s="81" t="s">
        <v>122</v>
      </c>
      <c r="D14" s="43" t="s">
        <v>90</v>
      </c>
      <c r="E14" s="25" t="s">
        <v>68</v>
      </c>
      <c r="F14" s="55">
        <v>10</v>
      </c>
      <c r="G14" s="36">
        <f>SUM(G15:G17)</f>
        <v>113.3</v>
      </c>
      <c r="H14" s="36">
        <f>SUM(H15:H17)</f>
        <v>82.842999999999989</v>
      </c>
      <c r="I14" s="36">
        <f>SUM(I15:I17)</f>
        <v>113.3</v>
      </c>
      <c r="J14" s="36">
        <f>J15+J16+J17</f>
        <v>121.9</v>
      </c>
      <c r="K14" s="36">
        <f t="shared" ref="K14:L14" si="1">K15+K16+K17</f>
        <v>132.30000000000001</v>
      </c>
      <c r="L14" s="36">
        <f t="shared" si="1"/>
        <v>143.6</v>
      </c>
    </row>
    <row r="15" spans="1:12" s="10" customFormat="1" ht="71.25" customHeight="1" x14ac:dyDescent="0.25">
      <c r="A15" s="6" t="s">
        <v>11</v>
      </c>
      <c r="B15" s="7" t="s">
        <v>33</v>
      </c>
      <c r="C15" s="8" t="s">
        <v>70</v>
      </c>
      <c r="D15" s="9" t="s">
        <v>9</v>
      </c>
      <c r="E15" s="7" t="s">
        <v>10</v>
      </c>
      <c r="F15" s="8" t="s">
        <v>29</v>
      </c>
      <c r="G15" s="38">
        <v>113.3</v>
      </c>
      <c r="H15" s="38">
        <v>82.6</v>
      </c>
      <c r="I15" s="38">
        <v>113.3</v>
      </c>
      <c r="J15" s="38">
        <v>120.9</v>
      </c>
      <c r="K15" s="38">
        <v>131.30000000000001</v>
      </c>
      <c r="L15" s="38">
        <v>142.6</v>
      </c>
    </row>
    <row r="16" spans="1:12" s="10" customFormat="1" ht="105.75" customHeight="1" x14ac:dyDescent="0.25">
      <c r="A16" s="6" t="s">
        <v>12</v>
      </c>
      <c r="B16" s="7" t="s">
        <v>33</v>
      </c>
      <c r="C16" s="8" t="s">
        <v>71</v>
      </c>
      <c r="D16" s="9" t="s">
        <v>48</v>
      </c>
      <c r="E16" s="7" t="s">
        <v>10</v>
      </c>
      <c r="F16" s="8" t="s">
        <v>29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</row>
    <row r="17" spans="1:12" s="10" customFormat="1" ht="45" x14ac:dyDescent="0.25">
      <c r="A17" s="6" t="s">
        <v>13</v>
      </c>
      <c r="B17" s="7" t="s">
        <v>33</v>
      </c>
      <c r="C17" s="8" t="s">
        <v>72</v>
      </c>
      <c r="D17" s="9" t="s">
        <v>47</v>
      </c>
      <c r="E17" s="7" t="s">
        <v>10</v>
      </c>
      <c r="F17" s="8" t="s">
        <v>29</v>
      </c>
      <c r="G17" s="38">
        <v>0</v>
      </c>
      <c r="H17" s="38">
        <v>0.24299999999999999</v>
      </c>
      <c r="I17" s="38">
        <v>0</v>
      </c>
      <c r="J17" s="82">
        <v>1</v>
      </c>
      <c r="K17" s="82">
        <v>1</v>
      </c>
      <c r="L17" s="82">
        <v>1</v>
      </c>
    </row>
    <row r="18" spans="1:12" s="60" customFormat="1" ht="43.5" customHeight="1" x14ac:dyDescent="0.25">
      <c r="A18" s="61" t="s">
        <v>14</v>
      </c>
      <c r="B18" s="62" t="s">
        <v>102</v>
      </c>
      <c r="C18" s="63" t="s">
        <v>103</v>
      </c>
      <c r="D18" s="64" t="s">
        <v>104</v>
      </c>
      <c r="E18" s="62" t="s">
        <v>10</v>
      </c>
      <c r="F18" s="65" t="s">
        <v>29</v>
      </c>
      <c r="G18" s="66">
        <v>80.400000000000006</v>
      </c>
      <c r="H18" s="67">
        <v>-46.136000000000003</v>
      </c>
      <c r="I18" s="67">
        <v>0</v>
      </c>
      <c r="J18" s="66">
        <v>0</v>
      </c>
      <c r="K18" s="66">
        <v>0</v>
      </c>
      <c r="L18" s="66">
        <v>0</v>
      </c>
    </row>
    <row r="19" spans="1:12" s="31" customFormat="1" ht="51" customHeight="1" x14ac:dyDescent="0.25">
      <c r="A19" s="6" t="s">
        <v>15</v>
      </c>
      <c r="B19" s="25" t="s">
        <v>34</v>
      </c>
      <c r="C19" s="29" t="s">
        <v>114</v>
      </c>
      <c r="D19" s="30" t="s">
        <v>50</v>
      </c>
      <c r="E19" s="25" t="s">
        <v>10</v>
      </c>
      <c r="F19" s="8" t="s">
        <v>29</v>
      </c>
      <c r="G19" s="36">
        <v>1217.2</v>
      </c>
      <c r="H19" s="36">
        <v>1261.922</v>
      </c>
      <c r="I19" s="36">
        <v>1774.2</v>
      </c>
      <c r="J19" s="36">
        <v>2072.3000000000002</v>
      </c>
      <c r="K19" s="36">
        <v>2084.5</v>
      </c>
      <c r="L19" s="36">
        <v>2086.6</v>
      </c>
    </row>
    <row r="20" spans="1:12" s="11" customFormat="1" ht="45" x14ac:dyDescent="0.25">
      <c r="A20" s="6" t="s">
        <v>16</v>
      </c>
      <c r="B20" s="7" t="s">
        <v>49</v>
      </c>
      <c r="C20" s="8" t="s">
        <v>74</v>
      </c>
      <c r="D20" s="14" t="s">
        <v>17</v>
      </c>
      <c r="E20" s="7" t="s">
        <v>10</v>
      </c>
      <c r="F20" s="56">
        <v>10</v>
      </c>
      <c r="G20" s="38">
        <v>115.2</v>
      </c>
      <c r="H20" s="38">
        <v>110.084</v>
      </c>
      <c r="I20" s="38">
        <v>135.19999999999999</v>
      </c>
      <c r="J20" s="38">
        <v>125.3</v>
      </c>
      <c r="K20" s="38">
        <v>137.5</v>
      </c>
      <c r="L20" s="38">
        <v>139.6</v>
      </c>
    </row>
    <row r="21" spans="1:12" s="34" customFormat="1" ht="45" customHeight="1" x14ac:dyDescent="0.25">
      <c r="A21" s="6" t="s">
        <v>27</v>
      </c>
      <c r="B21" s="25" t="s">
        <v>18</v>
      </c>
      <c r="C21" s="29" t="s">
        <v>76</v>
      </c>
      <c r="D21" s="32" t="s">
        <v>18</v>
      </c>
      <c r="E21" s="7" t="s">
        <v>10</v>
      </c>
      <c r="F21" s="56">
        <v>10</v>
      </c>
      <c r="G21" s="36">
        <v>1102</v>
      </c>
      <c r="H21" s="36">
        <v>1151.838</v>
      </c>
      <c r="I21" s="36">
        <v>1639</v>
      </c>
      <c r="J21" s="36">
        <v>1947</v>
      </c>
      <c r="K21" s="36">
        <v>1947</v>
      </c>
      <c r="L21" s="36">
        <v>1947</v>
      </c>
    </row>
    <row r="22" spans="1:12" s="11" customFormat="1" ht="45" x14ac:dyDescent="0.25">
      <c r="A22" s="6" t="s">
        <v>28</v>
      </c>
      <c r="B22" s="7" t="s">
        <v>51</v>
      </c>
      <c r="C22" s="8" t="s">
        <v>75</v>
      </c>
      <c r="D22" s="15" t="s">
        <v>52</v>
      </c>
      <c r="E22" s="7" t="s">
        <v>10</v>
      </c>
      <c r="F22" s="56">
        <v>10</v>
      </c>
      <c r="G22" s="38">
        <v>330</v>
      </c>
      <c r="H22" s="38">
        <v>481.803</v>
      </c>
      <c r="I22" s="38">
        <v>517</v>
      </c>
      <c r="J22" s="38">
        <v>676</v>
      </c>
      <c r="K22" s="38">
        <v>676</v>
      </c>
      <c r="L22" s="38">
        <v>676</v>
      </c>
    </row>
    <row r="23" spans="1:12" s="11" customFormat="1" ht="45" x14ac:dyDescent="0.25">
      <c r="A23" s="6" t="s">
        <v>29</v>
      </c>
      <c r="B23" s="7" t="s">
        <v>53</v>
      </c>
      <c r="C23" s="8" t="s">
        <v>77</v>
      </c>
      <c r="D23" s="15" t="s">
        <v>54</v>
      </c>
      <c r="E23" s="7" t="s">
        <v>10</v>
      </c>
      <c r="F23" s="56">
        <v>10</v>
      </c>
      <c r="G23" s="38">
        <v>772</v>
      </c>
      <c r="H23" s="38">
        <v>670.03499999999997</v>
      </c>
      <c r="I23" s="38">
        <v>1122</v>
      </c>
      <c r="J23" s="38">
        <v>1271</v>
      </c>
      <c r="K23" s="38">
        <v>1271</v>
      </c>
      <c r="L23" s="38">
        <v>1271</v>
      </c>
    </row>
    <row r="24" spans="1:12" s="34" customFormat="1" ht="73.5" x14ac:dyDescent="0.25">
      <c r="A24" s="28" t="s">
        <v>60</v>
      </c>
      <c r="B24" s="25" t="s">
        <v>117</v>
      </c>
      <c r="C24" s="29" t="s">
        <v>116</v>
      </c>
      <c r="D24" s="68" t="s">
        <v>19</v>
      </c>
      <c r="E24" s="33" t="s">
        <v>107</v>
      </c>
      <c r="F24" s="69">
        <v>10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</row>
    <row r="25" spans="1:12" s="34" customFormat="1" ht="74.25" customHeight="1" x14ac:dyDescent="0.25">
      <c r="A25" s="28" t="s">
        <v>30</v>
      </c>
      <c r="B25" s="25" t="s">
        <v>36</v>
      </c>
      <c r="C25" s="29" t="s">
        <v>79</v>
      </c>
      <c r="D25" s="33" t="s">
        <v>20</v>
      </c>
      <c r="E25" s="33" t="s">
        <v>107</v>
      </c>
      <c r="F25" s="69">
        <v>10</v>
      </c>
      <c r="G25" s="36">
        <v>7</v>
      </c>
      <c r="H25" s="36">
        <v>60.264000000000003</v>
      </c>
      <c r="I25" s="36">
        <v>108.251</v>
      </c>
      <c r="J25" s="36">
        <v>84.3</v>
      </c>
      <c r="K25" s="36">
        <v>84.3</v>
      </c>
      <c r="L25" s="36">
        <v>84.3</v>
      </c>
    </row>
    <row r="26" spans="1:12" s="75" customFormat="1" ht="47.25" customHeight="1" x14ac:dyDescent="0.25">
      <c r="A26" s="61" t="s">
        <v>38</v>
      </c>
      <c r="B26" s="70" t="s">
        <v>105</v>
      </c>
      <c r="C26" s="63" t="s">
        <v>106</v>
      </c>
      <c r="D26" s="71" t="s">
        <v>105</v>
      </c>
      <c r="E26" s="62" t="s">
        <v>107</v>
      </c>
      <c r="F26" s="72">
        <v>10</v>
      </c>
      <c r="G26" s="73">
        <v>0</v>
      </c>
      <c r="H26" s="74">
        <v>26.658999999999999</v>
      </c>
      <c r="I26" s="74">
        <v>26.66</v>
      </c>
      <c r="J26" s="73">
        <v>0</v>
      </c>
      <c r="K26" s="73">
        <v>0</v>
      </c>
      <c r="L26" s="73">
        <v>0</v>
      </c>
    </row>
    <row r="27" spans="1:12" s="75" customFormat="1" ht="94.5" x14ac:dyDescent="0.25">
      <c r="A27" s="61" t="s">
        <v>61</v>
      </c>
      <c r="B27" s="62" t="s">
        <v>108</v>
      </c>
      <c r="C27" s="63" t="s">
        <v>109</v>
      </c>
      <c r="D27" s="62" t="s">
        <v>110</v>
      </c>
      <c r="E27" s="62" t="s">
        <v>107</v>
      </c>
      <c r="F27" s="72">
        <v>10</v>
      </c>
      <c r="G27" s="73">
        <v>0</v>
      </c>
      <c r="H27" s="74">
        <v>31.957999999999998</v>
      </c>
      <c r="I27" s="74">
        <v>31.957999999999998</v>
      </c>
      <c r="J27" s="73">
        <v>0</v>
      </c>
      <c r="K27" s="73">
        <v>0</v>
      </c>
      <c r="L27" s="73">
        <v>0</v>
      </c>
    </row>
    <row r="28" spans="1:12" s="75" customFormat="1" ht="33.75" customHeight="1" x14ac:dyDescent="0.25">
      <c r="A28" s="61" t="s">
        <v>62</v>
      </c>
      <c r="B28" s="62" t="s">
        <v>37</v>
      </c>
      <c r="C28" s="63" t="s">
        <v>80</v>
      </c>
      <c r="D28" s="71" t="s">
        <v>55</v>
      </c>
      <c r="E28" s="33" t="s">
        <v>107</v>
      </c>
      <c r="F28" s="65">
        <v>10</v>
      </c>
      <c r="G28" s="66">
        <f>SUM(G29:G34)</f>
        <v>5169</v>
      </c>
      <c r="H28" s="66">
        <v>4009.8490000000002</v>
      </c>
      <c r="I28" s="66">
        <v>5431.0479999999998</v>
      </c>
      <c r="J28" s="66">
        <v>5042.2</v>
      </c>
      <c r="K28" s="66">
        <v>1839.8</v>
      </c>
      <c r="L28" s="66">
        <v>1820.7</v>
      </c>
    </row>
    <row r="29" spans="1:12" s="11" customFormat="1" ht="34.5" customHeight="1" x14ac:dyDescent="0.25">
      <c r="A29" s="6" t="s">
        <v>63</v>
      </c>
      <c r="B29" s="7" t="s">
        <v>37</v>
      </c>
      <c r="C29" s="8" t="s">
        <v>81</v>
      </c>
      <c r="D29" s="15" t="s">
        <v>21</v>
      </c>
      <c r="E29" s="15" t="s">
        <v>107</v>
      </c>
      <c r="F29" s="56">
        <v>10</v>
      </c>
      <c r="G29" s="38">
        <v>2106</v>
      </c>
      <c r="H29" s="38">
        <v>1579.5</v>
      </c>
      <c r="I29" s="38">
        <v>2106</v>
      </c>
      <c r="J29" s="38">
        <v>2143.6999999999998</v>
      </c>
      <c r="K29" s="38">
        <v>1583</v>
      </c>
      <c r="L29" s="38">
        <v>1552</v>
      </c>
    </row>
    <row r="30" spans="1:12" s="11" customFormat="1" ht="36" customHeight="1" x14ac:dyDescent="0.25">
      <c r="A30" s="6" t="s">
        <v>64</v>
      </c>
      <c r="B30" s="7" t="s">
        <v>37</v>
      </c>
      <c r="C30" s="8" t="s">
        <v>82</v>
      </c>
      <c r="D30" s="15" t="s">
        <v>22</v>
      </c>
      <c r="E30" s="15" t="s">
        <v>107</v>
      </c>
      <c r="F30" s="56">
        <v>10</v>
      </c>
      <c r="G30" s="38">
        <v>2455.6</v>
      </c>
      <c r="H30" s="38">
        <v>1720.354</v>
      </c>
      <c r="I30" s="38">
        <v>2399.855</v>
      </c>
      <c r="J30" s="38">
        <v>2083.6</v>
      </c>
      <c r="K30" s="38">
        <v>0</v>
      </c>
      <c r="L30" s="38">
        <v>0</v>
      </c>
    </row>
    <row r="31" spans="1:12" ht="34.5" customHeight="1" x14ac:dyDescent="0.25">
      <c r="A31" s="6" t="s">
        <v>65</v>
      </c>
      <c r="B31" s="7" t="s">
        <v>37</v>
      </c>
      <c r="C31" s="8" t="s">
        <v>83</v>
      </c>
      <c r="D31" s="15" t="s">
        <v>23</v>
      </c>
      <c r="E31" s="15" t="s">
        <v>107</v>
      </c>
      <c r="F31" s="57">
        <v>10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</row>
    <row r="32" spans="1:12" ht="34.5" customHeight="1" x14ac:dyDescent="0.25">
      <c r="A32" s="6" t="s">
        <v>66</v>
      </c>
      <c r="B32" s="7" t="s">
        <v>37</v>
      </c>
      <c r="C32" s="8" t="s">
        <v>84</v>
      </c>
      <c r="D32" s="15" t="s">
        <v>24</v>
      </c>
      <c r="E32" s="15" t="s">
        <v>107</v>
      </c>
      <c r="F32" s="57">
        <v>10</v>
      </c>
      <c r="G32" s="38">
        <v>21</v>
      </c>
      <c r="H32" s="38">
        <v>11.75</v>
      </c>
      <c r="I32" s="38">
        <v>11.75</v>
      </c>
      <c r="J32" s="38">
        <v>21</v>
      </c>
      <c r="K32" s="38">
        <v>21</v>
      </c>
      <c r="L32" s="38">
        <v>21</v>
      </c>
    </row>
    <row r="33" spans="1:12" ht="46.5" customHeight="1" x14ac:dyDescent="0.25">
      <c r="A33" s="6" t="s">
        <v>111</v>
      </c>
      <c r="B33" s="7" t="s">
        <v>37</v>
      </c>
      <c r="C33" s="8" t="s">
        <v>85</v>
      </c>
      <c r="D33" s="15" t="s">
        <v>25</v>
      </c>
      <c r="E33" s="15" t="s">
        <v>107</v>
      </c>
      <c r="F33" s="57">
        <v>10</v>
      </c>
      <c r="G33" s="38">
        <v>230</v>
      </c>
      <c r="H33" s="38">
        <v>169.25</v>
      </c>
      <c r="I33" s="38">
        <v>230</v>
      </c>
      <c r="J33" s="38">
        <v>232.4</v>
      </c>
      <c r="K33" s="38">
        <v>235.8</v>
      </c>
      <c r="L33" s="38">
        <v>247.7</v>
      </c>
    </row>
    <row r="34" spans="1:12" ht="72" customHeight="1" x14ac:dyDescent="0.25">
      <c r="A34" s="6" t="s">
        <v>112</v>
      </c>
      <c r="B34" s="7" t="s">
        <v>37</v>
      </c>
      <c r="C34" s="8" t="s">
        <v>86</v>
      </c>
      <c r="D34" s="15" t="s">
        <v>39</v>
      </c>
      <c r="E34" s="15" t="s">
        <v>107</v>
      </c>
      <c r="F34" s="58">
        <v>10</v>
      </c>
      <c r="G34" s="22">
        <v>356.4</v>
      </c>
      <c r="H34" s="22">
        <v>528.995</v>
      </c>
      <c r="I34" s="22">
        <v>683.44299999999998</v>
      </c>
      <c r="J34" s="22">
        <v>561.5</v>
      </c>
      <c r="K34" s="22">
        <v>0</v>
      </c>
      <c r="L34" s="22">
        <v>0</v>
      </c>
    </row>
    <row r="35" spans="1:12" s="12" customFormat="1" ht="33.75" customHeight="1" x14ac:dyDescent="0.25">
      <c r="A35" s="6" t="s">
        <v>113</v>
      </c>
      <c r="B35" s="7" t="s">
        <v>37</v>
      </c>
      <c r="C35" s="8" t="s">
        <v>87</v>
      </c>
      <c r="D35" s="15" t="s">
        <v>26</v>
      </c>
      <c r="E35" s="15" t="s">
        <v>107</v>
      </c>
      <c r="F35" s="59">
        <v>10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</row>
    <row r="36" spans="1:12" s="12" customFormat="1" ht="18.75" customHeight="1" x14ac:dyDescent="0.25">
      <c r="A36" s="24"/>
      <c r="B36" s="51"/>
      <c r="C36" s="53" t="s">
        <v>94</v>
      </c>
      <c r="D36" s="51"/>
      <c r="E36" s="54" t="s">
        <v>93</v>
      </c>
      <c r="F36" s="13"/>
      <c r="G36" s="23">
        <f>G28+G13</f>
        <v>6586.9</v>
      </c>
      <c r="H36" s="23">
        <f t="shared" ref="H36:L36" si="2">H28+H13</f>
        <v>5427.3590000000004</v>
      </c>
      <c r="I36" s="23">
        <f t="shared" si="2"/>
        <v>7485.4169999999995</v>
      </c>
      <c r="J36" s="23">
        <f t="shared" si="2"/>
        <v>7320.7000000000007</v>
      </c>
      <c r="K36" s="23">
        <f>K28+K13</f>
        <v>4140.9000000000005</v>
      </c>
      <c r="L36" s="23">
        <f t="shared" si="2"/>
        <v>4135.2</v>
      </c>
    </row>
    <row r="37" spans="1:12" x14ac:dyDescent="0.25">
      <c r="B37" s="2"/>
      <c r="C37" s="52"/>
    </row>
    <row r="38" spans="1:12" s="79" customFormat="1" ht="15.75" x14ac:dyDescent="0.25">
      <c r="A38" s="18" t="s">
        <v>121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</row>
  </sheetData>
  <mergeCells count="15">
    <mergeCell ref="B10:B11"/>
    <mergeCell ref="A10:A11"/>
    <mergeCell ref="E5:L5"/>
    <mergeCell ref="A7:L8"/>
    <mergeCell ref="C10:D10"/>
    <mergeCell ref="J10:L10"/>
    <mergeCell ref="I10:I11"/>
    <mergeCell ref="H10:H11"/>
    <mergeCell ref="G10:G11"/>
    <mergeCell ref="F10:F11"/>
    <mergeCell ref="J1:L1"/>
    <mergeCell ref="E2:L2"/>
    <mergeCell ref="E3:L3"/>
    <mergeCell ref="E4:L4"/>
    <mergeCell ref="E10:E11"/>
  </mergeCells>
  <phoneticPr fontId="0" type="noConversion"/>
  <pageMargins left="0.98425196850393704" right="0.78740157480314965" top="0.78740157480314965" bottom="0.59055118110236227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Лист4</vt:lpstr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Администрация</cp:lastModifiedBy>
  <cp:lastPrinted>2019-11-15T05:29:47Z</cp:lastPrinted>
  <dcterms:created xsi:type="dcterms:W3CDTF">2017-11-28T10:02:24Z</dcterms:created>
  <dcterms:modified xsi:type="dcterms:W3CDTF">2019-11-27T11:22:54Z</dcterms:modified>
</cp:coreProperties>
</file>